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R\Desktop\Дорога проверка\ВОР из программы\"/>
    </mc:Choice>
  </mc:AlternateContent>
  <xr:revisionPtr revIDLastSave="0" documentId="13_ncr:1_{426C9B7C-B7C7-4A66-A7C2-27E3C3C40410}" xr6:coauthVersionLast="47" xr6:coauthVersionMax="47" xr10:uidLastSave="{00000000-0000-0000-0000-000000000000}"/>
  <bookViews>
    <workbookView xWindow="-120" yWindow="-120" windowWidth="29040" windowHeight="15720" xr2:uid="{E58E79B8-682A-4519-9B05-1D844415915B}"/>
  </bookViews>
  <sheets>
    <sheet name="ВОР ФГИС ЦС(7гр)" sheetId="2" r:id="rId1"/>
    <sheet name="Source" sheetId="1" r:id="rId2"/>
  </sheets>
  <definedNames>
    <definedName name="_xlnm.Print_Titles" localSheetId="0">'ВОР ФГИС ЦС(7гр)'!$19:$19</definedName>
    <definedName name="_xlnm.Print_Area" localSheetId="0">'ВОР ФГИС ЦС(7гр)'!$A$1:$G$38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6" i="2" l="1"/>
  <c r="C36" i="2"/>
  <c r="F33" i="2"/>
  <c r="C33" i="2"/>
  <c r="L30" i="2"/>
  <c r="G30" i="2"/>
  <c r="E30" i="2"/>
  <c r="D30" i="2"/>
  <c r="C30" i="2"/>
  <c r="B30" i="2"/>
  <c r="A30" i="2"/>
  <c r="L29" i="2"/>
  <c r="G29" i="2"/>
  <c r="E29" i="2"/>
  <c r="D29" i="2"/>
  <c r="C29" i="2"/>
  <c r="B29" i="2"/>
  <c r="A29" i="2"/>
  <c r="L28" i="2"/>
  <c r="G28" i="2"/>
  <c r="E28" i="2"/>
  <c r="D28" i="2"/>
  <c r="C28" i="2"/>
  <c r="B28" i="2"/>
  <c r="A28" i="2"/>
  <c r="L27" i="2"/>
  <c r="G27" i="2"/>
  <c r="E27" i="2"/>
  <c r="D27" i="2"/>
  <c r="C27" i="2"/>
  <c r="B27" i="2"/>
  <c r="A27" i="2"/>
  <c r="L26" i="2"/>
  <c r="G26" i="2"/>
  <c r="E26" i="2"/>
  <c r="D26" i="2"/>
  <c r="C26" i="2"/>
  <c r="B26" i="2"/>
  <c r="A26" i="2"/>
  <c r="L25" i="2"/>
  <c r="G25" i="2"/>
  <c r="E25" i="2"/>
  <c r="D25" i="2"/>
  <c r="C25" i="2"/>
  <c r="B25" i="2"/>
  <c r="A25" i="2"/>
  <c r="L24" i="2"/>
  <c r="G24" i="2"/>
  <c r="E24" i="2"/>
  <c r="D24" i="2"/>
  <c r="C24" i="2"/>
  <c r="B24" i="2"/>
  <c r="A24" i="2"/>
  <c r="L23" i="2"/>
  <c r="G23" i="2"/>
  <c r="E23" i="2"/>
  <c r="D23" i="2"/>
  <c r="C23" i="2"/>
  <c r="B23" i="2"/>
  <c r="A23" i="2"/>
  <c r="N22" i="2"/>
  <c r="L22" i="2"/>
  <c r="G22" i="2"/>
  <c r="E22" i="2"/>
  <c r="D22" i="2"/>
  <c r="C22" i="2"/>
  <c r="B22" i="2"/>
  <c r="A22" i="2"/>
  <c r="L21" i="2"/>
  <c r="G21" i="2"/>
  <c r="E21" i="2"/>
  <c r="D21" i="2"/>
  <c r="C21" i="2"/>
  <c r="B21" i="2"/>
  <c r="A21" i="2"/>
  <c r="L20" i="2"/>
  <c r="G20" i="2"/>
  <c r="E20" i="2"/>
  <c r="D20" i="2"/>
  <c r="C20" i="2"/>
  <c r="B20" i="2"/>
  <c r="A20" i="2"/>
  <c r="C14" i="2"/>
  <c r="C11" i="2"/>
  <c r="A6" i="2"/>
  <c r="J3" i="2"/>
  <c r="A3" i="2"/>
  <c r="A1" i="2"/>
</calcChain>
</file>

<file path=xl/sharedStrings.xml><?xml version="1.0" encoding="utf-8"?>
<sst xmlns="http://schemas.openxmlformats.org/spreadsheetml/2006/main" count="249" uniqueCount="61">
  <si>
    <t>Smeta.RU  (495) 974-1589</t>
  </si>
  <si>
    <t>_VOR_</t>
  </si>
  <si>
    <t>Smeta.RU</t>
  </si>
  <si>
    <t/>
  </si>
  <si>
    <t>Укрепительные работы</t>
  </si>
  <si>
    <t>Строительство автомобильной дороги Большое Шапово - МТФ в с.Подвязье в Рязанском районе Рязанской области</t>
  </si>
  <si>
    <t>Основные обекты строительства</t>
  </si>
  <si>
    <t>ЛС 02-01-02</t>
  </si>
  <si>
    <t>Проект</t>
  </si>
  <si>
    <t>Лобашевский А.И.</t>
  </si>
  <si>
    <t>Инженер</t>
  </si>
  <si>
    <t>Панферова Г.Н.</t>
  </si>
  <si>
    <t>ГИП</t>
  </si>
  <si>
    <t>ВОР.Р1</t>
  </si>
  <si>
    <t>Раздел: Новый раздел</t>
  </si>
  <si>
    <t>1</t>
  </si>
  <si>
    <t>Укрепление откосов земляных сооружений посевом многолетних трав: механизированным способом</t>
  </si>
  <si>
    <t>1 м2</t>
  </si>
  <si>
    <t>Откосы</t>
  </si>
  <si>
    <t>Проект Том 4.1., см. лист 52 53</t>
  </si>
  <si>
    <t>Том 4.1.pdf</t>
  </si>
  <si>
    <t>52 53</t>
  </si>
  <si>
    <t>2</t>
  </si>
  <si>
    <t>Семена трав, овсяница</t>
  </si>
  <si>
    <t>кг</t>
  </si>
  <si>
    <t>3</t>
  </si>
  <si>
    <t>Откосы с тройным посевом</t>
  </si>
  <si>
    <t>4</t>
  </si>
  <si>
    <t>5</t>
  </si>
  <si>
    <t>Укрепление кюветов  земляных сооружений посевом многолетних трав: механизированным способом</t>
  </si>
  <si>
    <t>6</t>
  </si>
  <si>
    <t>7</t>
  </si>
  <si>
    <t>Укрепление у подошвы насыпи  земляных сооружений посевом многолетних трав: механизированным способом</t>
  </si>
  <si>
    <t>8</t>
  </si>
  <si>
    <t>9</t>
  </si>
  <si>
    <t>Укрепление дна кюветов щебнем h=10см М400 фр.22.4-31.5 мм расстояние до объекта 72км</t>
  </si>
  <si>
    <t>1 м3</t>
  </si>
  <si>
    <t>10</t>
  </si>
  <si>
    <t>Щебень из плотных горных пород для дорожного строительства М 400, фракция 22,4-31,5 мм</t>
  </si>
  <si>
    <t>м3</t>
  </si>
  <si>
    <t>11</t>
  </si>
  <si>
    <t>Перевозка щебня на расстояние 72км</t>
  </si>
  <si>
    <t>1т груза</t>
  </si>
  <si>
    <t>(наименование стройки)</t>
  </si>
  <si>
    <t>(наименование объекта капитального строительства)</t>
  </si>
  <si>
    <t xml:space="preserve">Ведомость объемов работ </t>
  </si>
  <si>
    <t>Основание:</t>
  </si>
  <si>
    <t>(наименование раздела (подраздела) проектной документации)</t>
  </si>
  <si>
    <t>Дата составления:</t>
  </si>
  <si>
    <t>№ п/п</t>
  </si>
  <si>
    <t>Наименование работ</t>
  </si>
  <si>
    <t>Ед. изм.</t>
  </si>
  <si>
    <t>Объем работ</t>
  </si>
  <si>
    <t>Формула расчета объемов работ и расхода материалов</t>
  </si>
  <si>
    <t>Ссылка на чертежи, спецификации в проектной документации</t>
  </si>
  <si>
    <t>Дополнительная информация</t>
  </si>
  <si>
    <t>Раздел: 1. Раздел: Новый раздел</t>
  </si>
  <si>
    <t>Проект Том 4.1., см. лист 52 53, см. лист 52 53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</si>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</sst>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 d\ \ mmmm\ yyyy\ \г\."/>
    <numFmt numFmtId="165" formatCode="#,##0.00#####;[Red]\-\ #,##0.00#####"/>
  </numFmts>
  <fonts count="10" x14ac:knownFonts="1">
    <font>
      <sz val="10"/>
      <name val="Arial"/>
      <charset val="204"/>
    </font>
    <font>
      <sz val="9"/>
      <name val="Arial"/>
      <family val="2"/>
      <charset val="204"/>
    </font>
    <font>
      <sz val="11"/>
      <color theme="1" tint="0.499984740745262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  <font>
      <i/>
      <sz val="9"/>
      <name val="Arial"/>
      <family val="2"/>
      <charset val="204"/>
    </font>
    <font>
      <sz val="12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top"/>
    </xf>
    <xf numFmtId="0" fontId="4" fillId="0" borderId="0" xfId="0" applyFont="1"/>
    <xf numFmtId="0" fontId="6" fillId="0" borderId="0" xfId="0" applyFont="1" applyAlignment="1">
      <alignment horizontal="center"/>
    </xf>
    <xf numFmtId="14" fontId="3" fillId="0" borderId="0" xfId="0" applyNumberFormat="1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7" fillId="0" borderId="2" xfId="0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/>
    </xf>
    <xf numFmtId="0" fontId="8" fillId="0" borderId="3" xfId="0" applyFont="1" applyBorder="1" applyAlignment="1">
      <alignment wrapText="1"/>
    </xf>
    <xf numFmtId="0" fontId="4" fillId="0" borderId="0" xfId="0" applyFont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right" vertical="top" wrapText="1"/>
    </xf>
    <xf numFmtId="165" fontId="4" fillId="0" borderId="5" xfId="0" applyNumberFormat="1" applyFont="1" applyBorder="1" applyAlignment="1">
      <alignment horizontal="right" vertical="top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right" vertical="top" wrapText="1"/>
    </xf>
    <xf numFmtId="165" fontId="4" fillId="0" borderId="8" xfId="0" applyNumberFormat="1" applyFont="1" applyBorder="1" applyAlignment="1">
      <alignment horizontal="right" vertical="top"/>
    </xf>
    <xf numFmtId="0" fontId="4" fillId="0" borderId="9" xfId="0" applyFont="1" applyBorder="1" applyAlignment="1">
      <alignment horizontal="left" vertical="top" wrapText="1"/>
    </xf>
    <xf numFmtId="0" fontId="3" fillId="0" borderId="1" xfId="0" applyFont="1" applyBorder="1"/>
    <xf numFmtId="0" fontId="3" fillId="0" borderId="1" xfId="0" applyFont="1" applyBorder="1"/>
    <xf numFmtId="0" fontId="3" fillId="0" borderId="0" xfId="0" applyFont="1"/>
    <xf numFmtId="0" fontId="9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8BDBF-1570-479F-900B-164D874D9A0D}">
  <sheetPr>
    <pageSetUpPr fitToPage="1"/>
  </sheetPr>
  <dimension ref="A1:N38"/>
  <sheetViews>
    <sheetView tabSelected="1" workbookViewId="0"/>
  </sheetViews>
  <sheetFormatPr defaultRowHeight="12.75" x14ac:dyDescent="0.2"/>
  <cols>
    <col min="1" max="1" width="7.7109375" customWidth="1"/>
    <col min="2" max="2" width="30.7109375" customWidth="1"/>
    <col min="3" max="4" width="15.7109375" customWidth="1"/>
    <col min="5" max="7" width="30.7109375" customWidth="1"/>
    <col min="10" max="10" width="157.7109375" hidden="1" customWidth="1"/>
    <col min="11" max="11" width="0" hidden="1" customWidth="1"/>
    <col min="12" max="12" width="30.7109375" hidden="1" customWidth="1"/>
    <col min="13" max="13" width="0" hidden="1" customWidth="1"/>
    <col min="14" max="14" width="30.7109375" hidden="1" customWidth="1"/>
  </cols>
  <sheetData>
    <row r="1" spans="1:10" x14ac:dyDescent="0.2">
      <c r="A1" s="1" t="str">
        <f>Source!B1</f>
        <v>Smeta.RU  (495) 974-1589</v>
      </c>
      <c r="B1" s="36"/>
      <c r="C1" s="36"/>
      <c r="D1" s="36"/>
      <c r="E1" s="36"/>
      <c r="F1" s="36"/>
      <c r="G1" s="36"/>
    </row>
    <row r="2" spans="1:10" ht="14.25" x14ac:dyDescent="0.2">
      <c r="A2" s="2"/>
      <c r="B2" s="3"/>
      <c r="C2" s="3"/>
      <c r="D2" s="3"/>
      <c r="E2" s="3"/>
      <c r="F2" s="3"/>
      <c r="G2" s="3"/>
    </row>
    <row r="3" spans="1:10" ht="14.25" x14ac:dyDescent="0.2">
      <c r="A3" s="4" t="str">
        <f>Source!D10</f>
        <v>Строительство автомобильной дороги Большое Шапово - МТФ в с.Подвязье в Рязанском районе Рязанской области</v>
      </c>
      <c r="B3" s="5"/>
      <c r="C3" s="5"/>
      <c r="D3" s="5"/>
      <c r="E3" s="5"/>
      <c r="F3" s="5"/>
      <c r="G3" s="5"/>
      <c r="J3" s="19" t="str">
        <f>Source!D10</f>
        <v>Строительство автомобильной дороги Большое Шапово - МТФ в с.Подвязье в Рязанском районе Рязанской области</v>
      </c>
    </row>
    <row r="4" spans="1:10" x14ac:dyDescent="0.2">
      <c r="A4" s="6" t="s">
        <v>43</v>
      </c>
      <c r="B4" s="6"/>
      <c r="C4" s="6"/>
      <c r="D4" s="6"/>
      <c r="E4" s="6"/>
      <c r="F4" s="6"/>
      <c r="G4" s="6"/>
    </row>
    <row r="5" spans="1:10" x14ac:dyDescent="0.2">
      <c r="A5" s="7"/>
      <c r="B5" s="7"/>
      <c r="C5" s="7"/>
      <c r="D5" s="7"/>
      <c r="E5" s="7"/>
      <c r="F5" s="7"/>
      <c r="G5" s="7"/>
    </row>
    <row r="6" spans="1:10" ht="14.25" x14ac:dyDescent="0.2">
      <c r="A6" s="8" t="str">
        <f>Source!E10</f>
        <v>Основные обекты строительства</v>
      </c>
      <c r="B6" s="8"/>
      <c r="C6" s="8"/>
      <c r="D6" s="8"/>
      <c r="E6" s="8"/>
      <c r="F6" s="8"/>
      <c r="G6" s="8"/>
    </row>
    <row r="7" spans="1:10" x14ac:dyDescent="0.2">
      <c r="A7" s="6" t="s">
        <v>44</v>
      </c>
      <c r="B7" s="9"/>
      <c r="C7" s="9"/>
      <c r="D7" s="9"/>
      <c r="E7" s="9"/>
      <c r="F7" s="9"/>
      <c r="G7" s="9"/>
    </row>
    <row r="8" spans="1:10" ht="14.25" x14ac:dyDescent="0.2">
      <c r="A8" s="10"/>
      <c r="B8" s="10"/>
      <c r="C8" s="3"/>
      <c r="D8" s="3"/>
      <c r="E8" s="3"/>
      <c r="F8" s="3"/>
      <c r="G8" s="3"/>
    </row>
    <row r="9" spans="1:10" ht="15" x14ac:dyDescent="0.2">
      <c r="A9" s="11" t="s">
        <v>45</v>
      </c>
      <c r="B9" s="11"/>
      <c r="C9" s="11"/>
      <c r="D9" s="11"/>
      <c r="E9" s="11"/>
      <c r="F9" s="11"/>
      <c r="G9" s="11"/>
    </row>
    <row r="10" spans="1:10" ht="14.25" x14ac:dyDescent="0.2">
      <c r="A10" s="10"/>
      <c r="B10" s="10"/>
      <c r="C10" s="3"/>
      <c r="D10" s="12"/>
      <c r="E10" s="3"/>
      <c r="F10" s="3"/>
      <c r="G10" s="3"/>
    </row>
    <row r="11" spans="1:10" ht="14.25" x14ac:dyDescent="0.2">
      <c r="A11" s="13"/>
      <c r="B11" s="14" t="s">
        <v>46</v>
      </c>
      <c r="C11" s="8" t="str">
        <f>Source!H10</f>
        <v>Проект</v>
      </c>
      <c r="D11" s="8"/>
      <c r="E11" s="8"/>
      <c r="F11" s="3"/>
      <c r="G11" s="3"/>
    </row>
    <row r="12" spans="1:10" ht="14.25" x14ac:dyDescent="0.2">
      <c r="A12" s="10"/>
      <c r="B12" s="10"/>
      <c r="C12" s="15" t="s">
        <v>47</v>
      </c>
      <c r="D12" s="15"/>
      <c r="E12" s="15"/>
      <c r="F12" s="3"/>
      <c r="G12" s="3"/>
    </row>
    <row r="13" spans="1:10" ht="14.25" x14ac:dyDescent="0.2">
      <c r="A13" s="10"/>
      <c r="B13" s="10"/>
      <c r="C13" s="16"/>
      <c r="D13" s="16"/>
      <c r="E13" s="16"/>
      <c r="F13" s="3"/>
      <c r="G13" s="3"/>
    </row>
    <row r="14" spans="1:10" ht="14.25" x14ac:dyDescent="0.2">
      <c r="A14" s="13"/>
      <c r="B14" s="14" t="s">
        <v>48</v>
      </c>
      <c r="C14" s="20">
        <f>IF(Source!G10&lt;&gt;0, Source!G10, "")</f>
        <v>46079</v>
      </c>
      <c r="D14" s="8"/>
      <c r="E14" s="8"/>
      <c r="F14" s="3"/>
      <c r="G14" s="3"/>
    </row>
    <row r="15" spans="1:10" ht="14.25" x14ac:dyDescent="0.2">
      <c r="A15" s="10"/>
      <c r="B15" s="10"/>
      <c r="C15" s="3"/>
      <c r="D15" s="3"/>
      <c r="E15" s="3"/>
      <c r="F15" s="3"/>
      <c r="G15" s="3"/>
    </row>
    <row r="16" spans="1:10" ht="14.25" x14ac:dyDescent="0.2">
      <c r="A16" s="3"/>
      <c r="B16" s="3"/>
      <c r="C16" s="3"/>
      <c r="D16" s="3"/>
      <c r="E16" s="3"/>
      <c r="F16" s="3"/>
      <c r="G16" s="3"/>
    </row>
    <row r="17" spans="1:14" ht="42.75" x14ac:dyDescent="0.2">
      <c r="A17" s="17" t="s">
        <v>49</v>
      </c>
      <c r="B17" s="17" t="s">
        <v>50</v>
      </c>
      <c r="C17" s="17" t="s">
        <v>51</v>
      </c>
      <c r="D17" s="17" t="s">
        <v>52</v>
      </c>
      <c r="E17" s="17" t="s">
        <v>53</v>
      </c>
      <c r="F17" s="17" t="s">
        <v>54</v>
      </c>
      <c r="G17" s="17" t="s">
        <v>55</v>
      </c>
    </row>
    <row r="18" spans="1:14" ht="14.25" x14ac:dyDescent="0.2">
      <c r="A18" s="18">
        <v>1</v>
      </c>
      <c r="B18" s="18">
        <v>2</v>
      </c>
      <c r="C18" s="18">
        <v>3</v>
      </c>
      <c r="D18" s="18">
        <v>4</v>
      </c>
      <c r="E18" s="18">
        <v>5</v>
      </c>
      <c r="F18" s="18">
        <v>6</v>
      </c>
      <c r="G18" s="18">
        <v>7</v>
      </c>
    </row>
    <row r="19" spans="1:14" ht="15.75" x14ac:dyDescent="0.25">
      <c r="A19" s="21" t="s">
        <v>56</v>
      </c>
      <c r="B19" s="21"/>
      <c r="C19" s="21"/>
      <c r="D19" s="21"/>
      <c r="E19" s="21"/>
      <c r="F19" s="21"/>
      <c r="G19" s="21"/>
    </row>
    <row r="20" spans="1:14" ht="71.25" x14ac:dyDescent="0.2">
      <c r="A20" s="23" t="str">
        <f>Source!D16</f>
        <v>1</v>
      </c>
      <c r="B20" s="24" t="str">
        <f>Source!J16</f>
        <v>Укрепление откосов земляных сооружений посевом многолетних трав: механизированным способом</v>
      </c>
      <c r="C20" s="25" t="str">
        <f>Source!K16</f>
        <v>1 м2</v>
      </c>
      <c r="D20" s="26">
        <f>Source!L16</f>
        <v>41963</v>
      </c>
      <c r="E20" s="24" t="str">
        <f>Source!M16</f>
        <v/>
      </c>
      <c r="F20" s="24" t="s">
        <v>57</v>
      </c>
      <c r="G20" s="27" t="str">
        <f>Source!N16</f>
        <v>Откосы</v>
      </c>
      <c r="L20" s="22" t="str">
        <f>Source!J16</f>
        <v>Укрепление откосов земляных сооружений посевом многолетних трав: механизированным способом</v>
      </c>
    </row>
    <row r="21" spans="1:14" ht="28.5" x14ac:dyDescent="0.2">
      <c r="A21" s="28" t="str">
        <f>Source!D18</f>
        <v>2</v>
      </c>
      <c r="B21" s="29" t="str">
        <f>Source!J18</f>
        <v>Семена трав, овсяница</v>
      </c>
      <c r="C21" s="30" t="str">
        <f>Source!K18</f>
        <v>кг</v>
      </c>
      <c r="D21" s="31">
        <f>Source!L18</f>
        <v>277</v>
      </c>
      <c r="E21" s="29" t="str">
        <f>Source!M18</f>
        <v/>
      </c>
      <c r="F21" s="29" t="s">
        <v>57</v>
      </c>
      <c r="G21" s="32" t="str">
        <f>Source!N18</f>
        <v/>
      </c>
      <c r="L21" s="22" t="str">
        <f>Source!J18</f>
        <v>Семена трав, овсяница</v>
      </c>
    </row>
    <row r="22" spans="1:14" ht="71.25" x14ac:dyDescent="0.2">
      <c r="A22" s="28" t="str">
        <f>Source!D20</f>
        <v>3</v>
      </c>
      <c r="B22" s="29" t="str">
        <f>Source!J20</f>
        <v>Укрепление откосов земляных сооружений посевом многолетних трав: механизированным способом</v>
      </c>
      <c r="C22" s="30" t="str">
        <f>Source!K20</f>
        <v>1 м2</v>
      </c>
      <c r="D22" s="31">
        <f>Source!L20</f>
        <v>36</v>
      </c>
      <c r="E22" s="29" t="str">
        <f>Source!M20</f>
        <v/>
      </c>
      <c r="F22" s="29" t="s">
        <v>57</v>
      </c>
      <c r="G22" s="32" t="str">
        <f>Source!N20</f>
        <v>Откосы с тройным посевом</v>
      </c>
      <c r="L22" s="22" t="str">
        <f>Source!J20</f>
        <v>Укрепление откосов земляных сооружений посевом многолетних трав: механизированным способом</v>
      </c>
      <c r="N22" s="22" t="str">
        <f>Source!N20</f>
        <v>Откосы с тройным посевом</v>
      </c>
    </row>
    <row r="23" spans="1:14" ht="28.5" x14ac:dyDescent="0.2">
      <c r="A23" s="28" t="str">
        <f>Source!D22</f>
        <v>4</v>
      </c>
      <c r="B23" s="29" t="str">
        <f>Source!J22</f>
        <v>Семена трав, овсяница</v>
      </c>
      <c r="C23" s="30" t="str">
        <f>Source!K22</f>
        <v>кг</v>
      </c>
      <c r="D23" s="31">
        <f>Source!L22</f>
        <v>0.71</v>
      </c>
      <c r="E23" s="29" t="str">
        <f>Source!M22</f>
        <v/>
      </c>
      <c r="F23" s="29" t="s">
        <v>57</v>
      </c>
      <c r="G23" s="32" t="str">
        <f>Source!N22</f>
        <v/>
      </c>
      <c r="L23" s="22" t="str">
        <f>Source!J22</f>
        <v>Семена трав, овсяница</v>
      </c>
    </row>
    <row r="24" spans="1:14" ht="71.25" x14ac:dyDescent="0.2">
      <c r="A24" s="28" t="str">
        <f>Source!D24</f>
        <v>5</v>
      </c>
      <c r="B24" s="29" t="str">
        <f>Source!J24</f>
        <v>Укрепление кюветов  земляных сооружений посевом многолетних трав: механизированным способом</v>
      </c>
      <c r="C24" s="30" t="str">
        <f>Source!K24</f>
        <v>1 м2</v>
      </c>
      <c r="D24" s="31">
        <f>Source!L24</f>
        <v>7149</v>
      </c>
      <c r="E24" s="29" t="str">
        <f>Source!M24</f>
        <v/>
      </c>
      <c r="F24" s="29" t="s">
        <v>57</v>
      </c>
      <c r="G24" s="32" t="str">
        <f>Source!N24</f>
        <v/>
      </c>
      <c r="L24" s="22" t="str">
        <f>Source!J24</f>
        <v>Укрепление кюветов  земляных сооружений посевом многолетних трав: механизированным способом</v>
      </c>
    </row>
    <row r="25" spans="1:14" ht="28.5" x14ac:dyDescent="0.2">
      <c r="A25" s="28" t="str">
        <f>Source!D26</f>
        <v>6</v>
      </c>
      <c r="B25" s="29" t="str">
        <f>Source!J26</f>
        <v>Семена трав, овсяница</v>
      </c>
      <c r="C25" s="30" t="str">
        <f>Source!K26</f>
        <v>кг</v>
      </c>
      <c r="D25" s="31">
        <f>Source!L26</f>
        <v>47.18</v>
      </c>
      <c r="E25" s="29" t="str">
        <f>Source!M26</f>
        <v/>
      </c>
      <c r="F25" s="29" t="s">
        <v>57</v>
      </c>
      <c r="G25" s="32" t="str">
        <f>Source!N26</f>
        <v/>
      </c>
      <c r="L25" s="22" t="str">
        <f>Source!J26</f>
        <v>Семена трав, овсяница</v>
      </c>
    </row>
    <row r="26" spans="1:14" ht="85.5" x14ac:dyDescent="0.2">
      <c r="A26" s="28" t="str">
        <f>Source!D28</f>
        <v>7</v>
      </c>
      <c r="B26" s="29" t="str">
        <f>Source!J28</f>
        <v>Укрепление у подошвы насыпи  земляных сооружений посевом многолетних трав: механизированным способом</v>
      </c>
      <c r="C26" s="30" t="str">
        <f>Source!K28</f>
        <v>1 м2</v>
      </c>
      <c r="D26" s="31">
        <f>Source!L28</f>
        <v>4162</v>
      </c>
      <c r="E26" s="29" t="str">
        <f>Source!M28</f>
        <v/>
      </c>
      <c r="F26" s="29" t="s">
        <v>57</v>
      </c>
      <c r="G26" s="32" t="str">
        <f>Source!N28</f>
        <v/>
      </c>
      <c r="L26" s="22" t="str">
        <f>Source!J28</f>
        <v>Укрепление у подошвы насыпи  земляных сооружений посевом многолетних трав: механизированным способом</v>
      </c>
    </row>
    <row r="27" spans="1:14" ht="28.5" x14ac:dyDescent="0.2">
      <c r="A27" s="28" t="str">
        <f>Source!D30</f>
        <v>8</v>
      </c>
      <c r="B27" s="29" t="str">
        <f>Source!J30</f>
        <v>Семена трав, овсяница</v>
      </c>
      <c r="C27" s="30" t="str">
        <f>Source!K30</f>
        <v>кг</v>
      </c>
      <c r="D27" s="31">
        <f>Source!L30</f>
        <v>27.46</v>
      </c>
      <c r="E27" s="29" t="str">
        <f>Source!M30</f>
        <v/>
      </c>
      <c r="F27" s="29" t="s">
        <v>57</v>
      </c>
      <c r="G27" s="32" t="str">
        <f>Source!N30</f>
        <v/>
      </c>
      <c r="L27" s="22" t="str">
        <f>Source!J30</f>
        <v>Семена трав, овсяница</v>
      </c>
    </row>
    <row r="28" spans="1:14" ht="57" x14ac:dyDescent="0.2">
      <c r="A28" s="28" t="str">
        <f>Source!D32</f>
        <v>9</v>
      </c>
      <c r="B28" s="29" t="str">
        <f>Source!J32</f>
        <v>Укрепление дна кюветов щебнем h=10см М400 фр.22.4-31.5 мм расстояние до объекта 72км</v>
      </c>
      <c r="C28" s="30" t="str">
        <f>Source!K32</f>
        <v>1 м3</v>
      </c>
      <c r="D28" s="31">
        <f>Source!L32</f>
        <v>14.1</v>
      </c>
      <c r="E28" s="29" t="str">
        <f>Source!M32</f>
        <v/>
      </c>
      <c r="F28" s="29" t="s">
        <v>57</v>
      </c>
      <c r="G28" s="32" t="str">
        <f>Source!N32</f>
        <v/>
      </c>
      <c r="L28" s="22" t="str">
        <f>Source!J32</f>
        <v>Укрепление дна кюветов щебнем h=10см М400 фр.22.4-31.5 мм расстояние до объекта 72км</v>
      </c>
    </row>
    <row r="29" spans="1:14" ht="57" x14ac:dyDescent="0.2">
      <c r="A29" s="28" t="str">
        <f>Source!D34</f>
        <v>10</v>
      </c>
      <c r="B29" s="29" t="str">
        <f>Source!J34</f>
        <v>Щебень из плотных горных пород для дорожного строительства М 400, фракция 22,4-31,5 мм</v>
      </c>
      <c r="C29" s="30" t="str">
        <f>Source!K34</f>
        <v>м3</v>
      </c>
      <c r="D29" s="31">
        <f>Source!L34</f>
        <v>17.484000000000002</v>
      </c>
      <c r="E29" s="29" t="str">
        <f>Source!M34</f>
        <v/>
      </c>
      <c r="F29" s="29" t="s">
        <v>57</v>
      </c>
      <c r="G29" s="32" t="str">
        <f>Source!N34</f>
        <v/>
      </c>
      <c r="L29" s="22" t="str">
        <f>Source!J34</f>
        <v>Щебень из плотных горных пород для дорожного строительства М 400, фракция 22,4-31,5 мм</v>
      </c>
    </row>
    <row r="30" spans="1:14" ht="28.5" x14ac:dyDescent="0.2">
      <c r="A30" s="28" t="str">
        <f>Source!D36</f>
        <v>11</v>
      </c>
      <c r="B30" s="29" t="str">
        <f>Source!J36</f>
        <v>Перевозка щебня на расстояние 72км</v>
      </c>
      <c r="C30" s="30" t="str">
        <f>Source!K36</f>
        <v>1т груза</v>
      </c>
      <c r="D30" s="31">
        <f>Source!L36</f>
        <v>24.477599999999999</v>
      </c>
      <c r="E30" s="29" t="str">
        <f>Source!M36</f>
        <v/>
      </c>
      <c r="F30" s="29" t="s">
        <v>57</v>
      </c>
      <c r="G30" s="32" t="str">
        <f>Source!N36</f>
        <v/>
      </c>
      <c r="L30" s="22" t="str">
        <f>Source!J36</f>
        <v>Перевозка щебня на расстояние 72км</v>
      </c>
    </row>
    <row r="31" spans="1:14" x14ac:dyDescent="0.2">
      <c r="A31" s="36"/>
      <c r="B31" s="36"/>
      <c r="C31" s="36"/>
      <c r="D31" s="36"/>
      <c r="E31" s="36"/>
      <c r="F31" s="36"/>
      <c r="G31" s="36"/>
    </row>
    <row r="32" spans="1:14" x14ac:dyDescent="0.2">
      <c r="A32" s="36"/>
      <c r="B32" s="36"/>
      <c r="C32" s="36"/>
      <c r="D32" s="36"/>
      <c r="E32" s="36"/>
      <c r="F32" s="36"/>
      <c r="G32" s="36"/>
    </row>
    <row r="33" spans="1:7" ht="14.25" x14ac:dyDescent="0.2">
      <c r="A33" s="3"/>
      <c r="B33" s="3" t="s">
        <v>58</v>
      </c>
      <c r="C33" s="33" t="str">
        <f>Source!J10</f>
        <v>Инженер</v>
      </c>
      <c r="D33" s="33"/>
      <c r="E33" s="34"/>
      <c r="F33" s="35" t="str">
        <f>Source!I10</f>
        <v>Лобашевский А.И.</v>
      </c>
      <c r="G33" s="35"/>
    </row>
    <row r="34" spans="1:7" ht="14.25" x14ac:dyDescent="0.2">
      <c r="A34" s="3"/>
      <c r="B34" s="3"/>
      <c r="C34" s="15" t="s">
        <v>59</v>
      </c>
      <c r="D34" s="15"/>
      <c r="E34" s="15"/>
      <c r="F34" s="3"/>
      <c r="G34" s="3"/>
    </row>
    <row r="35" spans="1:7" ht="14.25" x14ac:dyDescent="0.2">
      <c r="A35" s="3"/>
      <c r="B35" s="3"/>
      <c r="C35" s="3"/>
      <c r="D35" s="3"/>
      <c r="E35" s="3"/>
      <c r="F35" s="3"/>
      <c r="G35" s="3"/>
    </row>
    <row r="36" spans="1:7" ht="14.25" x14ac:dyDescent="0.2">
      <c r="A36" s="36"/>
      <c r="B36" s="3" t="s">
        <v>60</v>
      </c>
      <c r="C36" s="33" t="str">
        <f>Source!L10</f>
        <v>ГИП</v>
      </c>
      <c r="D36" s="33"/>
      <c r="E36" s="34"/>
      <c r="F36" s="35" t="str">
        <f>Source!K10</f>
        <v>Панферова Г.Н.</v>
      </c>
      <c r="G36" s="35"/>
    </row>
    <row r="37" spans="1:7" ht="14.25" x14ac:dyDescent="0.2">
      <c r="A37" s="36"/>
      <c r="B37" s="3"/>
      <c r="C37" s="15" t="s">
        <v>59</v>
      </c>
      <c r="D37" s="15"/>
      <c r="E37" s="15"/>
      <c r="F37" s="3"/>
      <c r="G37" s="36"/>
    </row>
    <row r="38" spans="1:7" x14ac:dyDescent="0.2">
      <c r="A38" s="36"/>
      <c r="B38" s="36"/>
      <c r="C38" s="36"/>
      <c r="D38" s="36"/>
      <c r="E38" s="36"/>
      <c r="F38" s="36"/>
      <c r="G38" s="36"/>
    </row>
  </sheetData>
  <mergeCells count="15">
    <mergeCell ref="C36:D36"/>
    <mergeCell ref="F36:G36"/>
    <mergeCell ref="C37:E37"/>
    <mergeCell ref="C12:E12"/>
    <mergeCell ref="C14:E14"/>
    <mergeCell ref="A19:G19"/>
    <mergeCell ref="C33:D33"/>
    <mergeCell ref="F33:G33"/>
    <mergeCell ref="C34:E34"/>
    <mergeCell ref="A3:G3"/>
    <mergeCell ref="A4:G4"/>
    <mergeCell ref="A6:G6"/>
    <mergeCell ref="A7:G7"/>
    <mergeCell ref="A9:G9"/>
    <mergeCell ref="C11:E11"/>
  </mergeCells>
  <pageMargins left="0.4" right="0.2" top="0.2" bottom="0.4" header="0.2" footer="0.2"/>
  <pageSetup paperSize="9" scale="61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55DC6-66E3-4BF2-8D6D-7E4B0EA2132C}">
  <dimension ref="A1:S3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9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58486</v>
      </c>
      <c r="M1">
        <v>10</v>
      </c>
      <c r="N1">
        <v>12</v>
      </c>
      <c r="O1">
        <v>0</v>
      </c>
      <c r="P1">
        <v>0</v>
      </c>
      <c r="Q1">
        <v>3</v>
      </c>
    </row>
    <row r="10" spans="1:19" x14ac:dyDescent="0.2">
      <c r="A10">
        <v>86988600</v>
      </c>
      <c r="B10">
        <v>86979631</v>
      </c>
      <c r="C10" t="s">
        <v>4</v>
      </c>
      <c r="D10" t="s">
        <v>5</v>
      </c>
      <c r="E10" t="s">
        <v>6</v>
      </c>
      <c r="F10" t="s">
        <v>7</v>
      </c>
      <c r="G10">
        <v>46079</v>
      </c>
      <c r="H10" t="s">
        <v>8</v>
      </c>
      <c r="I10" t="s">
        <v>9</v>
      </c>
      <c r="J10" t="s">
        <v>10</v>
      </c>
      <c r="K10" t="s">
        <v>11</v>
      </c>
      <c r="L10" t="s">
        <v>12</v>
      </c>
    </row>
    <row r="15" spans="1:19" x14ac:dyDescent="0.2">
      <c r="A15">
        <v>1</v>
      </c>
      <c r="B15">
        <v>4</v>
      </c>
      <c r="C15">
        <v>0</v>
      </c>
      <c r="D15" t="s">
        <v>13</v>
      </c>
      <c r="E15">
        <v>1</v>
      </c>
      <c r="F15">
        <v>0</v>
      </c>
      <c r="G15">
        <v>8894</v>
      </c>
      <c r="H15">
        <v>0</v>
      </c>
      <c r="I15">
        <v>8894</v>
      </c>
      <c r="J15" t="s">
        <v>14</v>
      </c>
      <c r="K15" t="s">
        <v>3</v>
      </c>
      <c r="L15">
        <v>0</v>
      </c>
      <c r="M15" t="s">
        <v>3</v>
      </c>
      <c r="N15" t="s">
        <v>3</v>
      </c>
      <c r="O15" t="s">
        <v>3</v>
      </c>
      <c r="P15">
        <v>0</v>
      </c>
      <c r="Q15" t="s">
        <v>3</v>
      </c>
      <c r="R15" t="s">
        <v>3</v>
      </c>
      <c r="S15" t="s">
        <v>3</v>
      </c>
    </row>
    <row r="16" spans="1:19" x14ac:dyDescent="0.2">
      <c r="A16">
        <v>1</v>
      </c>
      <c r="B16">
        <v>17</v>
      </c>
      <c r="C16">
        <v>0</v>
      </c>
      <c r="D16" t="s">
        <v>15</v>
      </c>
      <c r="E16">
        <v>1</v>
      </c>
      <c r="F16">
        <v>0</v>
      </c>
      <c r="G16">
        <v>8895</v>
      </c>
      <c r="H16">
        <v>0</v>
      </c>
      <c r="I16">
        <v>8894</v>
      </c>
      <c r="J16" t="s">
        <v>16</v>
      </c>
      <c r="K16" t="s">
        <v>17</v>
      </c>
      <c r="L16">
        <v>41963</v>
      </c>
      <c r="M16" t="s">
        <v>3</v>
      </c>
      <c r="N16" t="s">
        <v>18</v>
      </c>
      <c r="O16" t="s">
        <v>3</v>
      </c>
      <c r="P16">
        <v>0</v>
      </c>
      <c r="Q16" t="s">
        <v>3</v>
      </c>
      <c r="R16" t="s">
        <v>3</v>
      </c>
      <c r="S16" t="s">
        <v>3</v>
      </c>
    </row>
    <row r="17" spans="1:19" x14ac:dyDescent="0.2">
      <c r="A17">
        <v>1</v>
      </c>
      <c r="B17">
        <v>20</v>
      </c>
      <c r="C17">
        <v>0</v>
      </c>
      <c r="D17" t="s">
        <v>3</v>
      </c>
      <c r="E17">
        <v>1</v>
      </c>
      <c r="F17">
        <v>0</v>
      </c>
      <c r="G17">
        <v>8896</v>
      </c>
      <c r="H17">
        <v>8895</v>
      </c>
      <c r="I17">
        <v>8894</v>
      </c>
      <c r="J17" t="s">
        <v>3</v>
      </c>
      <c r="K17" t="s">
        <v>3</v>
      </c>
      <c r="L17">
        <v>0</v>
      </c>
      <c r="M17" t="s">
        <v>3</v>
      </c>
      <c r="N17" t="s">
        <v>3</v>
      </c>
      <c r="O17" t="s">
        <v>3</v>
      </c>
      <c r="P17">
        <v>86787331</v>
      </c>
      <c r="Q17" t="s">
        <v>19</v>
      </c>
      <c r="R17" t="s">
        <v>20</v>
      </c>
      <c r="S17" t="s">
        <v>21</v>
      </c>
    </row>
    <row r="18" spans="1:19" x14ac:dyDescent="0.2">
      <c r="A18">
        <v>1</v>
      </c>
      <c r="B18">
        <v>17</v>
      </c>
      <c r="C18">
        <v>0</v>
      </c>
      <c r="D18" t="s">
        <v>22</v>
      </c>
      <c r="E18">
        <v>2</v>
      </c>
      <c r="F18">
        <v>0</v>
      </c>
      <c r="G18">
        <v>8897</v>
      </c>
      <c r="H18">
        <v>0</v>
      </c>
      <c r="I18">
        <v>8894</v>
      </c>
      <c r="J18" t="s">
        <v>23</v>
      </c>
      <c r="K18" t="s">
        <v>24</v>
      </c>
      <c r="L18">
        <v>277</v>
      </c>
      <c r="M18" t="s">
        <v>3</v>
      </c>
      <c r="N18" t="s">
        <v>3</v>
      </c>
      <c r="O18" t="s">
        <v>3</v>
      </c>
      <c r="P18">
        <v>0</v>
      </c>
      <c r="Q18" t="s">
        <v>3</v>
      </c>
      <c r="R18" t="s">
        <v>3</v>
      </c>
      <c r="S18" t="s">
        <v>3</v>
      </c>
    </row>
    <row r="19" spans="1:19" x14ac:dyDescent="0.2">
      <c r="A19">
        <v>1</v>
      </c>
      <c r="B19">
        <v>20</v>
      </c>
      <c r="C19">
        <v>0</v>
      </c>
      <c r="D19" t="s">
        <v>3</v>
      </c>
      <c r="E19">
        <v>2</v>
      </c>
      <c r="F19">
        <v>0</v>
      </c>
      <c r="G19">
        <v>8898</v>
      </c>
      <c r="H19">
        <v>8897</v>
      </c>
      <c r="I19">
        <v>8894</v>
      </c>
      <c r="J19" t="s">
        <v>3</v>
      </c>
      <c r="K19" t="s">
        <v>3</v>
      </c>
      <c r="L19">
        <v>0</v>
      </c>
      <c r="M19" t="s">
        <v>3</v>
      </c>
      <c r="N19" t="s">
        <v>3</v>
      </c>
      <c r="O19" t="s">
        <v>3</v>
      </c>
      <c r="P19">
        <v>86787331</v>
      </c>
      <c r="Q19" t="s">
        <v>19</v>
      </c>
      <c r="R19" t="s">
        <v>20</v>
      </c>
      <c r="S19" t="s">
        <v>21</v>
      </c>
    </row>
    <row r="20" spans="1:19" x14ac:dyDescent="0.2">
      <c r="A20">
        <v>1</v>
      </c>
      <c r="B20">
        <v>17</v>
      </c>
      <c r="C20">
        <v>0</v>
      </c>
      <c r="D20" t="s">
        <v>25</v>
      </c>
      <c r="E20">
        <v>3</v>
      </c>
      <c r="F20">
        <v>0</v>
      </c>
      <c r="G20">
        <v>8899</v>
      </c>
      <c r="H20">
        <v>0</v>
      </c>
      <c r="I20">
        <v>8894</v>
      </c>
      <c r="J20" t="s">
        <v>16</v>
      </c>
      <c r="K20" t="s">
        <v>17</v>
      </c>
      <c r="L20">
        <v>36</v>
      </c>
      <c r="M20" t="s">
        <v>3</v>
      </c>
      <c r="N20" t="s">
        <v>26</v>
      </c>
      <c r="O20" t="s">
        <v>3</v>
      </c>
      <c r="P20">
        <v>0</v>
      </c>
      <c r="Q20" t="s">
        <v>3</v>
      </c>
      <c r="R20" t="s">
        <v>3</v>
      </c>
      <c r="S20" t="s">
        <v>3</v>
      </c>
    </row>
    <row r="21" spans="1:19" x14ac:dyDescent="0.2">
      <c r="A21">
        <v>1</v>
      </c>
      <c r="B21">
        <v>20</v>
      </c>
      <c r="C21">
        <v>0</v>
      </c>
      <c r="D21" t="s">
        <v>3</v>
      </c>
      <c r="E21">
        <v>3</v>
      </c>
      <c r="F21">
        <v>0</v>
      </c>
      <c r="G21">
        <v>8900</v>
      </c>
      <c r="H21">
        <v>8899</v>
      </c>
      <c r="I21">
        <v>8894</v>
      </c>
      <c r="J21" t="s">
        <v>3</v>
      </c>
      <c r="K21" t="s">
        <v>3</v>
      </c>
      <c r="L21">
        <v>0</v>
      </c>
      <c r="M21" t="s">
        <v>3</v>
      </c>
      <c r="N21" t="s">
        <v>3</v>
      </c>
      <c r="O21" t="s">
        <v>3</v>
      </c>
      <c r="P21">
        <v>86787331</v>
      </c>
      <c r="Q21" t="s">
        <v>19</v>
      </c>
      <c r="R21" t="s">
        <v>20</v>
      </c>
      <c r="S21" t="s">
        <v>21</v>
      </c>
    </row>
    <row r="22" spans="1:19" x14ac:dyDescent="0.2">
      <c r="A22">
        <v>1</v>
      </c>
      <c r="B22">
        <v>17</v>
      </c>
      <c r="C22">
        <v>0</v>
      </c>
      <c r="D22" t="s">
        <v>27</v>
      </c>
      <c r="E22">
        <v>4</v>
      </c>
      <c r="F22">
        <v>0</v>
      </c>
      <c r="G22">
        <v>8901</v>
      </c>
      <c r="H22">
        <v>0</v>
      </c>
      <c r="I22">
        <v>8894</v>
      </c>
      <c r="J22" t="s">
        <v>23</v>
      </c>
      <c r="K22" t="s">
        <v>24</v>
      </c>
      <c r="L22">
        <v>0.71</v>
      </c>
      <c r="M22" t="s">
        <v>3</v>
      </c>
      <c r="N22" t="s">
        <v>3</v>
      </c>
      <c r="O22" t="s">
        <v>3</v>
      </c>
      <c r="P22">
        <v>0</v>
      </c>
      <c r="Q22" t="s">
        <v>3</v>
      </c>
      <c r="R22" t="s">
        <v>3</v>
      </c>
      <c r="S22" t="s">
        <v>3</v>
      </c>
    </row>
    <row r="23" spans="1:19" x14ac:dyDescent="0.2">
      <c r="A23">
        <v>1</v>
      </c>
      <c r="B23">
        <v>20</v>
      </c>
      <c r="C23">
        <v>0</v>
      </c>
      <c r="D23" t="s">
        <v>3</v>
      </c>
      <c r="E23">
        <v>4</v>
      </c>
      <c r="F23">
        <v>0</v>
      </c>
      <c r="G23">
        <v>8902</v>
      </c>
      <c r="H23">
        <v>8901</v>
      </c>
      <c r="I23">
        <v>8894</v>
      </c>
      <c r="J23" t="s">
        <v>3</v>
      </c>
      <c r="K23" t="s">
        <v>3</v>
      </c>
      <c r="L23">
        <v>0</v>
      </c>
      <c r="M23" t="s">
        <v>3</v>
      </c>
      <c r="N23" t="s">
        <v>3</v>
      </c>
      <c r="O23" t="s">
        <v>3</v>
      </c>
      <c r="P23">
        <v>86787331</v>
      </c>
      <c r="Q23" t="s">
        <v>19</v>
      </c>
      <c r="R23" t="s">
        <v>20</v>
      </c>
      <c r="S23" t="s">
        <v>21</v>
      </c>
    </row>
    <row r="24" spans="1:19" x14ac:dyDescent="0.2">
      <c r="A24">
        <v>1</v>
      </c>
      <c r="B24">
        <v>17</v>
      </c>
      <c r="C24">
        <v>0</v>
      </c>
      <c r="D24" t="s">
        <v>28</v>
      </c>
      <c r="E24">
        <v>5</v>
      </c>
      <c r="F24">
        <v>0</v>
      </c>
      <c r="G24">
        <v>8903</v>
      </c>
      <c r="H24">
        <v>0</v>
      </c>
      <c r="I24">
        <v>8894</v>
      </c>
      <c r="J24" t="s">
        <v>29</v>
      </c>
      <c r="K24" t="s">
        <v>17</v>
      </c>
      <c r="L24">
        <v>7149</v>
      </c>
      <c r="M24" t="s">
        <v>3</v>
      </c>
      <c r="N24" t="s">
        <v>3</v>
      </c>
      <c r="O24" t="s">
        <v>3</v>
      </c>
      <c r="P24">
        <v>0</v>
      </c>
      <c r="Q24" t="s">
        <v>3</v>
      </c>
      <c r="R24" t="s">
        <v>3</v>
      </c>
      <c r="S24" t="s">
        <v>3</v>
      </c>
    </row>
    <row r="25" spans="1:19" x14ac:dyDescent="0.2">
      <c r="A25">
        <v>1</v>
      </c>
      <c r="B25">
        <v>20</v>
      </c>
      <c r="C25">
        <v>0</v>
      </c>
      <c r="D25" t="s">
        <v>3</v>
      </c>
      <c r="E25">
        <v>5</v>
      </c>
      <c r="F25">
        <v>0</v>
      </c>
      <c r="G25">
        <v>8904</v>
      </c>
      <c r="H25">
        <v>8903</v>
      </c>
      <c r="I25">
        <v>8894</v>
      </c>
      <c r="J25" t="s">
        <v>3</v>
      </c>
      <c r="K25" t="s">
        <v>3</v>
      </c>
      <c r="L25">
        <v>0</v>
      </c>
      <c r="M25" t="s">
        <v>3</v>
      </c>
      <c r="N25" t="s">
        <v>3</v>
      </c>
      <c r="O25" t="s">
        <v>3</v>
      </c>
      <c r="P25">
        <v>86787331</v>
      </c>
      <c r="Q25" t="s">
        <v>19</v>
      </c>
      <c r="R25" t="s">
        <v>20</v>
      </c>
      <c r="S25" t="s">
        <v>21</v>
      </c>
    </row>
    <row r="26" spans="1:19" x14ac:dyDescent="0.2">
      <c r="A26">
        <v>1</v>
      </c>
      <c r="B26">
        <v>17</v>
      </c>
      <c r="C26">
        <v>0</v>
      </c>
      <c r="D26" t="s">
        <v>30</v>
      </c>
      <c r="E26">
        <v>6</v>
      </c>
      <c r="F26">
        <v>0</v>
      </c>
      <c r="G26">
        <v>8905</v>
      </c>
      <c r="H26">
        <v>0</v>
      </c>
      <c r="I26">
        <v>8894</v>
      </c>
      <c r="J26" t="s">
        <v>23</v>
      </c>
      <c r="K26" t="s">
        <v>24</v>
      </c>
      <c r="L26">
        <v>47.18</v>
      </c>
      <c r="M26" t="s">
        <v>3</v>
      </c>
      <c r="N26" t="s">
        <v>3</v>
      </c>
      <c r="O26" t="s">
        <v>3</v>
      </c>
      <c r="P26">
        <v>0</v>
      </c>
      <c r="Q26" t="s">
        <v>3</v>
      </c>
      <c r="R26" t="s">
        <v>3</v>
      </c>
      <c r="S26" t="s">
        <v>3</v>
      </c>
    </row>
    <row r="27" spans="1:19" x14ac:dyDescent="0.2">
      <c r="A27">
        <v>1</v>
      </c>
      <c r="B27">
        <v>20</v>
      </c>
      <c r="C27">
        <v>0</v>
      </c>
      <c r="D27" t="s">
        <v>3</v>
      </c>
      <c r="E27">
        <v>6</v>
      </c>
      <c r="F27">
        <v>0</v>
      </c>
      <c r="G27">
        <v>8906</v>
      </c>
      <c r="H27">
        <v>8905</v>
      </c>
      <c r="I27">
        <v>8894</v>
      </c>
      <c r="J27" t="s">
        <v>3</v>
      </c>
      <c r="K27" t="s">
        <v>3</v>
      </c>
      <c r="L27">
        <v>0</v>
      </c>
      <c r="M27" t="s">
        <v>3</v>
      </c>
      <c r="N27" t="s">
        <v>3</v>
      </c>
      <c r="O27" t="s">
        <v>3</v>
      </c>
      <c r="P27">
        <v>86787331</v>
      </c>
      <c r="Q27" t="s">
        <v>19</v>
      </c>
      <c r="R27" t="s">
        <v>20</v>
      </c>
      <c r="S27" t="s">
        <v>21</v>
      </c>
    </row>
    <row r="28" spans="1:19" x14ac:dyDescent="0.2">
      <c r="A28">
        <v>1</v>
      </c>
      <c r="B28">
        <v>17</v>
      </c>
      <c r="C28">
        <v>0</v>
      </c>
      <c r="D28" t="s">
        <v>31</v>
      </c>
      <c r="E28">
        <v>7</v>
      </c>
      <c r="F28">
        <v>0</v>
      </c>
      <c r="G28">
        <v>8907</v>
      </c>
      <c r="H28">
        <v>0</v>
      </c>
      <c r="I28">
        <v>8894</v>
      </c>
      <c r="J28" t="s">
        <v>32</v>
      </c>
      <c r="K28" t="s">
        <v>17</v>
      </c>
      <c r="L28">
        <v>4162</v>
      </c>
      <c r="M28" t="s">
        <v>3</v>
      </c>
      <c r="N28" t="s">
        <v>3</v>
      </c>
      <c r="O28" t="s">
        <v>3</v>
      </c>
      <c r="P28">
        <v>0</v>
      </c>
      <c r="Q28" t="s">
        <v>3</v>
      </c>
      <c r="R28" t="s">
        <v>3</v>
      </c>
      <c r="S28" t="s">
        <v>3</v>
      </c>
    </row>
    <row r="29" spans="1:19" x14ac:dyDescent="0.2">
      <c r="A29">
        <v>1</v>
      </c>
      <c r="B29">
        <v>20</v>
      </c>
      <c r="C29">
        <v>0</v>
      </c>
      <c r="D29" t="s">
        <v>3</v>
      </c>
      <c r="E29">
        <v>7</v>
      </c>
      <c r="F29">
        <v>0</v>
      </c>
      <c r="G29">
        <v>8908</v>
      </c>
      <c r="H29">
        <v>8907</v>
      </c>
      <c r="I29">
        <v>8894</v>
      </c>
      <c r="J29" t="s">
        <v>3</v>
      </c>
      <c r="K29" t="s">
        <v>3</v>
      </c>
      <c r="L29">
        <v>0</v>
      </c>
      <c r="M29" t="s">
        <v>3</v>
      </c>
      <c r="N29" t="s">
        <v>3</v>
      </c>
      <c r="O29" t="s">
        <v>3</v>
      </c>
      <c r="P29">
        <v>86787331</v>
      </c>
      <c r="Q29" t="s">
        <v>19</v>
      </c>
      <c r="R29" t="s">
        <v>20</v>
      </c>
      <c r="S29" t="s">
        <v>21</v>
      </c>
    </row>
    <row r="30" spans="1:19" x14ac:dyDescent="0.2">
      <c r="A30">
        <v>1</v>
      </c>
      <c r="B30">
        <v>17</v>
      </c>
      <c r="C30">
        <v>0</v>
      </c>
      <c r="D30" t="s">
        <v>33</v>
      </c>
      <c r="E30">
        <v>8</v>
      </c>
      <c r="F30">
        <v>0</v>
      </c>
      <c r="G30">
        <v>8909</v>
      </c>
      <c r="H30">
        <v>0</v>
      </c>
      <c r="I30">
        <v>8894</v>
      </c>
      <c r="J30" t="s">
        <v>23</v>
      </c>
      <c r="K30" t="s">
        <v>24</v>
      </c>
      <c r="L30">
        <v>27.46</v>
      </c>
      <c r="M30" t="s">
        <v>3</v>
      </c>
      <c r="N30" t="s">
        <v>3</v>
      </c>
      <c r="O30" t="s">
        <v>3</v>
      </c>
      <c r="P30">
        <v>0</v>
      </c>
      <c r="Q30" t="s">
        <v>3</v>
      </c>
      <c r="R30" t="s">
        <v>3</v>
      </c>
      <c r="S30" t="s">
        <v>3</v>
      </c>
    </row>
    <row r="31" spans="1:19" x14ac:dyDescent="0.2">
      <c r="A31">
        <v>1</v>
      </c>
      <c r="B31">
        <v>20</v>
      </c>
      <c r="C31">
        <v>0</v>
      </c>
      <c r="D31" t="s">
        <v>3</v>
      </c>
      <c r="E31">
        <v>8</v>
      </c>
      <c r="F31">
        <v>0</v>
      </c>
      <c r="G31">
        <v>8910</v>
      </c>
      <c r="H31">
        <v>8909</v>
      </c>
      <c r="I31">
        <v>8894</v>
      </c>
      <c r="J31" t="s">
        <v>3</v>
      </c>
      <c r="K31" t="s">
        <v>3</v>
      </c>
      <c r="L31">
        <v>0</v>
      </c>
      <c r="M31" t="s">
        <v>3</v>
      </c>
      <c r="N31" t="s">
        <v>3</v>
      </c>
      <c r="O31" t="s">
        <v>3</v>
      </c>
      <c r="P31">
        <v>86787331</v>
      </c>
      <c r="Q31" t="s">
        <v>19</v>
      </c>
      <c r="R31" t="s">
        <v>20</v>
      </c>
      <c r="S31" t="s">
        <v>21</v>
      </c>
    </row>
    <row r="32" spans="1:19" x14ac:dyDescent="0.2">
      <c r="A32">
        <v>1</v>
      </c>
      <c r="B32">
        <v>17</v>
      </c>
      <c r="C32">
        <v>0</v>
      </c>
      <c r="D32" t="s">
        <v>34</v>
      </c>
      <c r="E32">
        <v>9</v>
      </c>
      <c r="F32">
        <v>0</v>
      </c>
      <c r="G32">
        <v>8911</v>
      </c>
      <c r="H32">
        <v>0</v>
      </c>
      <c r="I32">
        <v>8894</v>
      </c>
      <c r="J32" t="s">
        <v>35</v>
      </c>
      <c r="K32" t="s">
        <v>36</v>
      </c>
      <c r="L32">
        <v>14.1</v>
      </c>
      <c r="M32" t="s">
        <v>3</v>
      </c>
      <c r="N32" t="s">
        <v>3</v>
      </c>
      <c r="O32" t="s">
        <v>3</v>
      </c>
      <c r="P32">
        <v>0</v>
      </c>
      <c r="Q32" t="s">
        <v>3</v>
      </c>
      <c r="R32" t="s">
        <v>3</v>
      </c>
      <c r="S32" t="s">
        <v>3</v>
      </c>
    </row>
    <row r="33" spans="1:19" x14ac:dyDescent="0.2">
      <c r="A33">
        <v>1</v>
      </c>
      <c r="B33">
        <v>20</v>
      </c>
      <c r="C33">
        <v>0</v>
      </c>
      <c r="D33" t="s">
        <v>3</v>
      </c>
      <c r="E33">
        <v>9</v>
      </c>
      <c r="F33">
        <v>0</v>
      </c>
      <c r="G33">
        <v>8912</v>
      </c>
      <c r="H33">
        <v>8911</v>
      </c>
      <c r="I33">
        <v>8894</v>
      </c>
      <c r="J33" t="s">
        <v>3</v>
      </c>
      <c r="K33" t="s">
        <v>3</v>
      </c>
      <c r="L33">
        <v>0</v>
      </c>
      <c r="M33" t="s">
        <v>3</v>
      </c>
      <c r="N33" t="s">
        <v>3</v>
      </c>
      <c r="O33" t="s">
        <v>3</v>
      </c>
      <c r="P33">
        <v>86787331</v>
      </c>
      <c r="Q33" t="s">
        <v>19</v>
      </c>
      <c r="R33" t="s">
        <v>20</v>
      </c>
      <c r="S33" t="s">
        <v>21</v>
      </c>
    </row>
    <row r="34" spans="1:19" x14ac:dyDescent="0.2">
      <c r="A34">
        <v>1</v>
      </c>
      <c r="B34">
        <v>17</v>
      </c>
      <c r="C34">
        <v>0</v>
      </c>
      <c r="D34" t="s">
        <v>37</v>
      </c>
      <c r="E34">
        <v>10</v>
      </c>
      <c r="F34">
        <v>0</v>
      </c>
      <c r="G34">
        <v>8913</v>
      </c>
      <c r="H34">
        <v>0</v>
      </c>
      <c r="I34">
        <v>8894</v>
      </c>
      <c r="J34" t="s">
        <v>38</v>
      </c>
      <c r="K34" t="s">
        <v>39</v>
      </c>
      <c r="L34">
        <v>17.484000000000002</v>
      </c>
      <c r="M34" t="s">
        <v>3</v>
      </c>
      <c r="N34" t="s">
        <v>3</v>
      </c>
      <c r="O34" t="s">
        <v>3</v>
      </c>
      <c r="P34">
        <v>0</v>
      </c>
      <c r="Q34" t="s">
        <v>3</v>
      </c>
      <c r="R34" t="s">
        <v>3</v>
      </c>
      <c r="S34" t="s">
        <v>3</v>
      </c>
    </row>
    <row r="35" spans="1:19" x14ac:dyDescent="0.2">
      <c r="A35">
        <v>1</v>
      </c>
      <c r="B35">
        <v>20</v>
      </c>
      <c r="C35">
        <v>0</v>
      </c>
      <c r="D35" t="s">
        <v>3</v>
      </c>
      <c r="E35">
        <v>10</v>
      </c>
      <c r="F35">
        <v>0</v>
      </c>
      <c r="G35">
        <v>8914</v>
      </c>
      <c r="H35">
        <v>8913</v>
      </c>
      <c r="I35">
        <v>8894</v>
      </c>
      <c r="J35" t="s">
        <v>3</v>
      </c>
      <c r="K35" t="s">
        <v>3</v>
      </c>
      <c r="L35">
        <v>0</v>
      </c>
      <c r="M35" t="s">
        <v>3</v>
      </c>
      <c r="N35" t="s">
        <v>3</v>
      </c>
      <c r="O35" t="s">
        <v>3</v>
      </c>
      <c r="P35">
        <v>86787331</v>
      </c>
      <c r="Q35" t="s">
        <v>19</v>
      </c>
      <c r="R35" t="s">
        <v>20</v>
      </c>
      <c r="S35" t="s">
        <v>21</v>
      </c>
    </row>
    <row r="36" spans="1:19" x14ac:dyDescent="0.2">
      <c r="A36">
        <v>1</v>
      </c>
      <c r="B36">
        <v>17</v>
      </c>
      <c r="C36">
        <v>0</v>
      </c>
      <c r="D36" t="s">
        <v>40</v>
      </c>
      <c r="E36">
        <v>11</v>
      </c>
      <c r="F36">
        <v>0</v>
      </c>
      <c r="G36">
        <v>8915</v>
      </c>
      <c r="H36">
        <v>0</v>
      </c>
      <c r="I36">
        <v>8894</v>
      </c>
      <c r="J36" t="s">
        <v>41</v>
      </c>
      <c r="K36" t="s">
        <v>42</v>
      </c>
      <c r="L36">
        <v>24.477599999999999</v>
      </c>
      <c r="M36" t="s">
        <v>3</v>
      </c>
      <c r="N36" t="s">
        <v>3</v>
      </c>
      <c r="O36" t="s">
        <v>3</v>
      </c>
      <c r="P36">
        <v>0</v>
      </c>
      <c r="Q36" t="s">
        <v>3</v>
      </c>
      <c r="R36" t="s">
        <v>3</v>
      </c>
      <c r="S36" t="s">
        <v>3</v>
      </c>
    </row>
    <row r="37" spans="1:19" x14ac:dyDescent="0.2">
      <c r="A37">
        <v>1</v>
      </c>
      <c r="B37">
        <v>20</v>
      </c>
      <c r="C37">
        <v>0</v>
      </c>
      <c r="D37" t="s">
        <v>3</v>
      </c>
      <c r="E37">
        <v>11</v>
      </c>
      <c r="F37">
        <v>0</v>
      </c>
      <c r="G37">
        <v>8916</v>
      </c>
      <c r="H37">
        <v>8915</v>
      </c>
      <c r="I37">
        <v>8894</v>
      </c>
      <c r="J37" t="s">
        <v>3</v>
      </c>
      <c r="K37" t="s">
        <v>3</v>
      </c>
      <c r="L37">
        <v>0</v>
      </c>
      <c r="M37" t="s">
        <v>3</v>
      </c>
      <c r="N37" t="s">
        <v>3</v>
      </c>
      <c r="O37" t="s">
        <v>3</v>
      </c>
      <c r="P37">
        <v>86787331</v>
      </c>
      <c r="Q37" t="s">
        <v>19</v>
      </c>
      <c r="R37" t="s">
        <v>20</v>
      </c>
      <c r="S37" t="s">
        <v>21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ВОР ФГИС ЦС(7гр)</vt:lpstr>
      <vt:lpstr>Source</vt:lpstr>
      <vt:lpstr>'ВОР ФГИС ЦС(7гр)'!Заголовки_для_печати</vt:lpstr>
      <vt:lpstr>'ВОР ФГИС ЦС(7гр)'!Область_печати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USR</cp:lastModifiedBy>
  <dcterms:created xsi:type="dcterms:W3CDTF">2026-03-18T13:23:09Z</dcterms:created>
  <dcterms:modified xsi:type="dcterms:W3CDTF">2026-03-18T13:23:15Z</dcterms:modified>
</cp:coreProperties>
</file>